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Law">'Приложение 2'!#REF!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2'!$A$1</definedName>
    <definedName name="_xlnm.Print_Titles" localSheetId="0">'Приложение 2'!$9:$10</definedName>
    <definedName name="_xlnm.Print_Area" localSheetId="0">'Приложение 2'!$A$1:$E$54</definedName>
  </definedNames>
  <calcPr calcId="162913" refMode="R1C1"/>
</workbook>
</file>

<file path=xl/calcChain.xml><?xml version="1.0" encoding="utf-8"?>
<calcChain xmlns="http://schemas.openxmlformats.org/spreadsheetml/2006/main">
  <c r="D51" i="1" l="1"/>
  <c r="D50" i="1" s="1"/>
  <c r="D52" i="1"/>
  <c r="D48" i="1"/>
  <c r="D47" i="1" s="1"/>
  <c r="E27" i="1"/>
  <c r="D24" i="1"/>
  <c r="D17" i="1"/>
  <c r="C42" i="1"/>
  <c r="C41" i="1" s="1"/>
  <c r="C40" i="1" s="1"/>
  <c r="C47" i="1"/>
  <c r="C48" i="1"/>
  <c r="C24" i="1"/>
  <c r="C23" i="1" l="1"/>
  <c r="C29" i="1"/>
  <c r="C28" i="1" s="1"/>
  <c r="D14" i="1"/>
  <c r="D13" i="1" s="1"/>
  <c r="C22" i="1" l="1"/>
  <c r="D42" i="1"/>
  <c r="D41" i="1" s="1"/>
  <c r="C17" i="1" l="1"/>
  <c r="C38" i="1" l="1"/>
  <c r="C37" i="1" s="1"/>
  <c r="C36" i="1" s="1"/>
  <c r="C34" i="1"/>
  <c r="C33" i="1" s="1"/>
  <c r="C32" i="1" s="1"/>
  <c r="D38" i="1"/>
  <c r="D37" i="1" s="1"/>
  <c r="D36" i="1" s="1"/>
  <c r="D34" i="1"/>
  <c r="D33" i="1" s="1"/>
  <c r="D32" i="1" s="1"/>
  <c r="D45" i="1"/>
  <c r="D44" i="1" s="1"/>
  <c r="D40" i="1" s="1"/>
  <c r="D23" i="1"/>
  <c r="D29" i="1"/>
  <c r="D28" i="1" s="1"/>
  <c r="D22" i="1" l="1"/>
  <c r="D21" i="1" s="1"/>
  <c r="C31" i="1"/>
  <c r="D31" i="1"/>
  <c r="E40" i="1"/>
  <c r="E17" i="1"/>
  <c r="E18" i="1"/>
  <c r="E19" i="1"/>
  <c r="E20" i="1"/>
  <c r="E21" i="1"/>
  <c r="E23" i="1"/>
  <c r="E24" i="1"/>
  <c r="E25" i="1"/>
  <c r="E26" i="1"/>
  <c r="E28" i="1"/>
  <c r="E29" i="1"/>
  <c r="E30" i="1"/>
  <c r="E32" i="1"/>
  <c r="E33" i="1"/>
  <c r="E34" i="1"/>
  <c r="E35" i="1"/>
  <c r="E36" i="1"/>
  <c r="E37" i="1"/>
  <c r="E38" i="1"/>
  <c r="E39" i="1"/>
  <c r="E41" i="1"/>
  <c r="E42" i="1"/>
  <c r="E43" i="1"/>
  <c r="E47" i="1"/>
  <c r="E48" i="1"/>
  <c r="E49" i="1"/>
  <c r="E50" i="1"/>
  <c r="E51" i="1"/>
  <c r="E52" i="1"/>
  <c r="E53" i="1"/>
  <c r="E13" i="1"/>
  <c r="E14" i="1"/>
  <c r="E15" i="1"/>
  <c r="E31" i="1" l="1"/>
  <c r="E22" i="1"/>
  <c r="D16" i="1"/>
  <c r="D12" i="1" l="1"/>
  <c r="D11" i="1" s="1"/>
  <c r="E16" i="1"/>
  <c r="C16" i="1"/>
  <c r="C12" i="1" s="1"/>
  <c r="E12" i="1" l="1"/>
  <c r="C11" i="1"/>
  <c r="E11" i="1" s="1"/>
</calcChain>
</file>

<file path=xl/sharedStrings.xml><?xml version="1.0" encoding="utf-8"?>
<sst xmlns="http://schemas.openxmlformats.org/spreadsheetml/2006/main" count="96" uniqueCount="96">
  <si>
    <t>тыс. рублей</t>
  </si>
  <si>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</si>
  <si>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</si>
  <si>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</si>
  <si>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</si>
  <si>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</si>
  <si>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</si>
  <si>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</si>
  <si>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</si>
  <si>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</si>
  <si>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</si>
  <si>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</si>
  <si>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</si>
  <si>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</si>
  <si>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</si>
  <si>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</si>
  <si>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</si>
  <si>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</si>
  <si>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</si>
  <si>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</si>
  <si>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</si>
  <si>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</si>
  <si>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</si>
  <si>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</si>
  <si>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</si>
  <si>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</si>
  <si>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</si>
  <si>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</si>
  <si>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</si>
  <si>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</si>
  <si>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</si>
  <si>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</si>
  <si>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</si>
  <si>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</si>
  <si>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</si>
  <si>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</si>
  <si>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</si>
  <si>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</si>
  <si>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</si>
  <si>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</si>
  <si>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</si>
  <si>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</si>
  <si>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</si>
  <si>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</si>
  <si>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</si>
  <si>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</si>
  <si>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</si>
  <si>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</si>
  <si>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</si>
  <si>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</si>
  <si>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</si>
  <si>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</si>
  <si>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</si>
  <si>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</si>
  <si>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</si>
  <si>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</si>
  <si>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</si>
  <si>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</si>
  <si>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</si>
  <si>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</si>
  <si>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</si>
  <si>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</si>
  <si>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02 00 00 00 00 0000 000</t>
  </si>
  <si>
    <t>01 02 00 00 00 0000 000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</si>
  <si>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</si>
  <si>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</si>
  <si>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</si>
  <si>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</si>
  <si>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</si>
  <si>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</si>
  <si>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</si>
  <si>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</si>
  <si>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</si>
  <si>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</si>
  <si>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</si>
  <si>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</si>
  <si>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</si>
  <si>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</si>
  <si>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</si>
  <si>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</si>
  <si>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% исполнения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</si>
  <si>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</si>
  <si>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</si>
  <si>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>01 06 10 02 00 0000 500</t>
  </si>
  <si>
    <t>Операции по управлению остатками средств на единых счетах бюджетов</t>
  </si>
  <si>
    <t>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</si>
  <si>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</si>
  <si>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Исполнение 
2022 год</t>
  </si>
  <si>
    <t>01 03 01 00 02 2900 710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</si>
  <si>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</si>
  <si>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Годовой объем на 2022 год</t>
  </si>
  <si>
    <t>Приложение 2</t>
  </si>
  <si>
    <t xml:space="preserve">к Закону Камчатского края </t>
  </si>
  <si>
    <t>ОТЧЕТ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</si>
  <si>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2022 год </t>
  </si>
  <si>
    <t>"Об исполнении краевого бюджета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</si>
</sst>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164" fontId="3" fillId="0" borderId="0" xfId="0" applyNumberFormat="1" applyFont="1"/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 wrapText="1"/>
    </xf>
    <xf numFmtId="49" fontId="5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7" fillId="0" borderId="0" xfId="0" applyFont="1"/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165" fontId="3" fillId="0" borderId="3" xfId="0" applyNumberFormat="1" applyFont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0" fillId="0" borderId="0" xfId="0" applyAlignment="1"/>
    <xf numFmtId="2" fontId="8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zoomScale="90" zoomScaleNormal="100" zoomScaleSheetLayoutView="90" workbookViewId="0">
      <selection activeCell="A6" sqref="A6:E6"/>
    </sheetView>
  </sheetViews>
  <sheetFormatPr defaultRowHeight="14.85" customHeight="1" x14ac:dyDescent="0.25"/>
  <cols>
    <col min="1" max="1" width="26.7109375" style="1" customWidth="1"/>
    <col min="2" max="2" width="99.5703125" style="1" customWidth="1"/>
    <col min="3" max="3" width="20.28515625" style="1" customWidth="1"/>
    <col min="4" max="4" width="19.7109375" style="1" customWidth="1"/>
    <col min="5" max="5" width="12.85546875" style="1" customWidth="1"/>
    <col min="6" max="16384" width="9.140625" style="1"/>
  </cols>
  <sheetData>
    <row r="1" spans="1:7" ht="14.85" customHeight="1" x14ac:dyDescent="0.25">
      <c r="C1" s="37" t="s">
        <v>91</v>
      </c>
      <c r="D1" s="37"/>
      <c r="E1" s="37"/>
      <c r="F1" s="34"/>
      <c r="G1" s="34"/>
    </row>
    <row r="2" spans="1:7" ht="14.85" customHeight="1" x14ac:dyDescent="0.25">
      <c r="C2" s="37" t="s">
        <v>92</v>
      </c>
      <c r="D2" s="37"/>
      <c r="E2" s="37"/>
      <c r="F2" s="34"/>
      <c r="G2" s="34"/>
    </row>
    <row r="3" spans="1:7" ht="14.85" customHeight="1" x14ac:dyDescent="0.25">
      <c r="C3" s="37" t="s">
        <v>95</v>
      </c>
      <c r="D3" s="37"/>
      <c r="E3" s="37"/>
      <c r="F3" s="34"/>
      <c r="G3" s="34"/>
    </row>
    <row r="4" spans="1:7" ht="14.85" customHeight="1" x14ac:dyDescent="0.25">
      <c r="C4" s="10"/>
      <c r="D4" s="10"/>
      <c r="E4" s="10"/>
      <c r="F4" s="34"/>
      <c r="G4" s="34"/>
    </row>
    <row r="5" spans="1:7" ht="15.75" x14ac:dyDescent="0.25">
      <c r="A5" s="35" t="s">
        <v>93</v>
      </c>
      <c r="B5" s="36"/>
      <c r="C5" s="36"/>
      <c r="D5" s="36"/>
      <c r="E5" s="36"/>
      <c r="F5" s="10"/>
    </row>
    <row r="6" spans="1:7" ht="37.5" customHeight="1" x14ac:dyDescent="0.25">
      <c r="A6" s="35" t="s">
        <v>94</v>
      </c>
      <c r="B6" s="36"/>
      <c r="C6" s="36"/>
      <c r="D6" s="36"/>
      <c r="E6" s="36"/>
    </row>
    <row r="7" spans="1:7" ht="18.75" x14ac:dyDescent="0.25">
      <c r="A7" s="11"/>
      <c r="B7" s="11"/>
      <c r="C7" s="5"/>
    </row>
    <row r="8" spans="1:7" ht="15.75" x14ac:dyDescent="0.25">
      <c r="A8" s="3"/>
      <c r="B8" s="2"/>
      <c r="C8" s="4"/>
      <c r="E8" s="4" t="s">
        <v>0</v>
      </c>
    </row>
    <row r="9" spans="1:7" ht="31.5" x14ac:dyDescent="0.25">
      <c r="A9" s="6" t="s">
        <v>1</v>
      </c>
      <c r="B9" s="6" t="s">
        <v>2</v>
      </c>
      <c r="C9" s="6" t="s">
        <v>90</v>
      </c>
      <c r="D9" s="6" t="s">
        <v>87</v>
      </c>
      <c r="E9" s="6" t="s">
        <v>80</v>
      </c>
    </row>
    <row r="10" spans="1:7" ht="15.75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</row>
    <row r="11" spans="1:7" ht="15.75" x14ac:dyDescent="0.25">
      <c r="A11" s="13"/>
      <c r="B11" s="18" t="s">
        <v>60</v>
      </c>
      <c r="C11" s="8">
        <f>C12+C50</f>
        <v>5575165.5653700046</v>
      </c>
      <c r="D11" s="8">
        <f>D12+D50</f>
        <v>5565951.74749</v>
      </c>
      <c r="E11" s="26">
        <f>D11/C11*100</f>
        <v>99.834734632147331</v>
      </c>
    </row>
    <row r="12" spans="1:7" ht="14.85" customHeight="1" x14ac:dyDescent="0.25">
      <c r="A12" s="17" t="s">
        <v>61</v>
      </c>
      <c r="B12" s="19" t="s">
        <v>65</v>
      </c>
      <c r="C12" s="8">
        <f>C13+C16+C21+C31+C40</f>
        <v>5738932.6345600048</v>
      </c>
      <c r="D12" s="8">
        <f>D13+D16+D21+D31+D40</f>
        <v>5729718.8166800002</v>
      </c>
      <c r="E12" s="26">
        <f t="shared" ref="E12:E53" si="0">D12/C12*100</f>
        <v>99.839450670242783</v>
      </c>
    </row>
    <row r="13" spans="1:7" ht="31.5" x14ac:dyDescent="0.25">
      <c r="A13" s="13" t="s">
        <v>3</v>
      </c>
      <c r="B13" s="18" t="s">
        <v>4</v>
      </c>
      <c r="C13" s="8">
        <v>-300000</v>
      </c>
      <c r="D13" s="8">
        <f>D14</f>
        <v>-300000</v>
      </c>
      <c r="E13" s="27">
        <f t="shared" si="0"/>
        <v>100</v>
      </c>
    </row>
    <row r="14" spans="1:7" ht="31.5" x14ac:dyDescent="0.25">
      <c r="A14" s="7" t="s">
        <v>5</v>
      </c>
      <c r="B14" s="20" t="s">
        <v>6</v>
      </c>
      <c r="C14" s="12">
        <v>-300000</v>
      </c>
      <c r="D14" s="12">
        <f>D15</f>
        <v>-300000</v>
      </c>
      <c r="E14" s="27">
        <f t="shared" si="0"/>
        <v>100</v>
      </c>
    </row>
    <row r="15" spans="1:7" ht="31.5" x14ac:dyDescent="0.25">
      <c r="A15" s="7" t="s">
        <v>7</v>
      </c>
      <c r="B15" s="20" t="s">
        <v>8</v>
      </c>
      <c r="C15" s="12">
        <v>-300000</v>
      </c>
      <c r="D15" s="12">
        <v>-300000</v>
      </c>
      <c r="E15" s="27">
        <f t="shared" si="0"/>
        <v>100</v>
      </c>
    </row>
    <row r="16" spans="1:7" ht="15.75" x14ac:dyDescent="0.25">
      <c r="A16" s="13" t="s">
        <v>63</v>
      </c>
      <c r="B16" s="18" t="s">
        <v>64</v>
      </c>
      <c r="C16" s="8">
        <f>C17+C19</f>
        <v>2670000</v>
      </c>
      <c r="D16" s="8">
        <f>D17+D19</f>
        <v>2170000</v>
      </c>
      <c r="E16" s="26">
        <f>D16/C16*100</f>
        <v>81.273408239700373</v>
      </c>
    </row>
    <row r="17" spans="1:5" ht="15.75" x14ac:dyDescent="0.25">
      <c r="A17" s="7" t="s">
        <v>9</v>
      </c>
      <c r="B17" s="20" t="s">
        <v>10</v>
      </c>
      <c r="C17" s="12">
        <f>C18</f>
        <v>4670000</v>
      </c>
      <c r="D17" s="12">
        <f>D18</f>
        <v>4170000</v>
      </c>
      <c r="E17" s="27">
        <f t="shared" si="0"/>
        <v>89.293361884368309</v>
      </c>
    </row>
    <row r="18" spans="1:5" ht="31.5" x14ac:dyDescent="0.25">
      <c r="A18" s="7" t="s">
        <v>11</v>
      </c>
      <c r="B18" s="20" t="s">
        <v>12</v>
      </c>
      <c r="C18" s="12">
        <v>4670000</v>
      </c>
      <c r="D18" s="12">
        <v>4170000</v>
      </c>
      <c r="E18" s="27">
        <f t="shared" si="0"/>
        <v>89.293361884368309</v>
      </c>
    </row>
    <row r="19" spans="1:5" ht="31.5" x14ac:dyDescent="0.25">
      <c r="A19" s="7" t="s">
        <v>13</v>
      </c>
      <c r="B19" s="20" t="s">
        <v>14</v>
      </c>
      <c r="C19" s="12">
        <v>-2000000</v>
      </c>
      <c r="D19" s="12">
        <v>-2000000</v>
      </c>
      <c r="E19" s="27">
        <f t="shared" si="0"/>
        <v>100</v>
      </c>
    </row>
    <row r="20" spans="1:5" ht="31.5" x14ac:dyDescent="0.25">
      <c r="A20" s="7" t="s">
        <v>15</v>
      </c>
      <c r="B20" s="20" t="s">
        <v>66</v>
      </c>
      <c r="C20" s="12">
        <v>-2000000</v>
      </c>
      <c r="D20" s="12">
        <v>-2000000</v>
      </c>
      <c r="E20" s="27">
        <f t="shared" si="0"/>
        <v>100</v>
      </c>
    </row>
    <row r="21" spans="1:5" ht="15.75" x14ac:dyDescent="0.25">
      <c r="A21" s="13" t="s">
        <v>16</v>
      </c>
      <c r="B21" s="18" t="s">
        <v>67</v>
      </c>
      <c r="C21" s="8">
        <v>1026661.3374</v>
      </c>
      <c r="D21" s="8">
        <f>D22</f>
        <v>1026661.3373999996</v>
      </c>
      <c r="E21" s="26">
        <f t="shared" si="0"/>
        <v>99.999999999999972</v>
      </c>
    </row>
    <row r="22" spans="1:5" ht="31.5" x14ac:dyDescent="0.25">
      <c r="A22" s="7" t="s">
        <v>17</v>
      </c>
      <c r="B22" s="20" t="s">
        <v>68</v>
      </c>
      <c r="C22" s="12">
        <f>C23+C28</f>
        <v>1026661.3373999996</v>
      </c>
      <c r="D22" s="12">
        <f>D23+D28</f>
        <v>1026661.3373999996</v>
      </c>
      <c r="E22" s="27">
        <f t="shared" si="0"/>
        <v>100</v>
      </c>
    </row>
    <row r="23" spans="1:5" ht="31.5" x14ac:dyDescent="0.25">
      <c r="A23" s="7" t="s">
        <v>18</v>
      </c>
      <c r="B23" s="20" t="s">
        <v>69</v>
      </c>
      <c r="C23" s="12">
        <f>C24</f>
        <v>7326661.3373999996</v>
      </c>
      <c r="D23" s="12">
        <f>D24</f>
        <v>7326661.3373999996</v>
      </c>
      <c r="E23" s="27">
        <f t="shared" si="0"/>
        <v>100</v>
      </c>
    </row>
    <row r="24" spans="1:5" ht="31.5" x14ac:dyDescent="0.25">
      <c r="A24" s="7" t="s">
        <v>19</v>
      </c>
      <c r="B24" s="20" t="s">
        <v>70</v>
      </c>
      <c r="C24" s="12">
        <f>C25+C26+C27</f>
        <v>7326661.3373999996</v>
      </c>
      <c r="D24" s="12">
        <f>D25+D26+D27</f>
        <v>7326661.3373999996</v>
      </c>
      <c r="E24" s="27">
        <f t="shared" si="0"/>
        <v>100</v>
      </c>
    </row>
    <row r="25" spans="1:5" s="22" customFormat="1" ht="47.25" x14ac:dyDescent="0.25">
      <c r="A25" s="23" t="s">
        <v>74</v>
      </c>
      <c r="B25" s="24" t="s">
        <v>75</v>
      </c>
      <c r="C25" s="25">
        <v>6300000</v>
      </c>
      <c r="D25" s="25">
        <v>6300000</v>
      </c>
      <c r="E25" s="27">
        <f t="shared" si="0"/>
        <v>100</v>
      </c>
    </row>
    <row r="26" spans="1:5" s="22" customFormat="1" ht="63" x14ac:dyDescent="0.25">
      <c r="A26" s="23" t="s">
        <v>76</v>
      </c>
      <c r="B26" s="24" t="s">
        <v>77</v>
      </c>
      <c r="C26" s="25">
        <v>726661.33739999961</v>
      </c>
      <c r="D26" s="25">
        <v>726661.33739999996</v>
      </c>
      <c r="E26" s="27">
        <f t="shared" si="0"/>
        <v>100.00000000000004</v>
      </c>
    </row>
    <row r="27" spans="1:5" s="22" customFormat="1" ht="126" x14ac:dyDescent="0.25">
      <c r="A27" s="23" t="s">
        <v>88</v>
      </c>
      <c r="B27" s="24" t="s">
        <v>89</v>
      </c>
      <c r="C27" s="25">
        <v>300000</v>
      </c>
      <c r="D27" s="25">
        <v>300000</v>
      </c>
      <c r="E27" s="27">
        <f t="shared" si="0"/>
        <v>100</v>
      </c>
    </row>
    <row r="28" spans="1:5" ht="31.5" x14ac:dyDescent="0.25">
      <c r="A28" s="7" t="s">
        <v>20</v>
      </c>
      <c r="B28" s="20" t="s">
        <v>71</v>
      </c>
      <c r="C28" s="12">
        <f>C29</f>
        <v>-6300000</v>
      </c>
      <c r="D28" s="12">
        <f>D29</f>
        <v>-6300000</v>
      </c>
      <c r="E28" s="27">
        <f t="shared" si="0"/>
        <v>100</v>
      </c>
    </row>
    <row r="29" spans="1:5" ht="31.5" x14ac:dyDescent="0.25">
      <c r="A29" s="7" t="s">
        <v>21</v>
      </c>
      <c r="B29" s="20" t="s">
        <v>72</v>
      </c>
      <c r="C29" s="12">
        <f>C30</f>
        <v>-6300000</v>
      </c>
      <c r="D29" s="12">
        <f>D30</f>
        <v>-6300000</v>
      </c>
      <c r="E29" s="27">
        <f t="shared" si="0"/>
        <v>100</v>
      </c>
    </row>
    <row r="30" spans="1:5" s="22" customFormat="1" ht="47.25" x14ac:dyDescent="0.25">
      <c r="A30" s="23" t="s">
        <v>78</v>
      </c>
      <c r="B30" s="24" t="s">
        <v>79</v>
      </c>
      <c r="C30" s="25">
        <v>-6300000</v>
      </c>
      <c r="D30" s="25">
        <v>-6300000</v>
      </c>
      <c r="E30" s="27">
        <f t="shared" si="0"/>
        <v>100</v>
      </c>
    </row>
    <row r="31" spans="1:5" ht="15.75" x14ac:dyDescent="0.25">
      <c r="A31" s="13" t="s">
        <v>22</v>
      </c>
      <c r="B31" s="18" t="s">
        <v>23</v>
      </c>
      <c r="C31" s="8">
        <f>C32+C36</f>
        <v>2178504.2279700041</v>
      </c>
      <c r="D31" s="8">
        <f>D32+D36</f>
        <v>-4594975.5652099997</v>
      </c>
      <c r="E31" s="26">
        <f t="shared" si="0"/>
        <v>-210.92341737118113</v>
      </c>
    </row>
    <row r="32" spans="1:5" ht="15.75" x14ac:dyDescent="0.25">
      <c r="A32" s="7" t="s">
        <v>24</v>
      </c>
      <c r="B32" s="20" t="s">
        <v>25</v>
      </c>
      <c r="C32" s="12">
        <f t="shared" ref="C32:D34" si="1">C33</f>
        <v>-119596143.02044</v>
      </c>
      <c r="D32" s="12">
        <f>D33</f>
        <v>-117171346.33169</v>
      </c>
      <c r="E32" s="27">
        <f t="shared" si="0"/>
        <v>97.972512635014013</v>
      </c>
    </row>
    <row r="33" spans="1:6" ht="15.75" x14ac:dyDescent="0.25">
      <c r="A33" s="7" t="s">
        <v>26</v>
      </c>
      <c r="B33" s="20" t="s">
        <v>27</v>
      </c>
      <c r="C33" s="12">
        <f t="shared" si="1"/>
        <v>-119596143.02044</v>
      </c>
      <c r="D33" s="12">
        <f t="shared" si="1"/>
        <v>-117171346.33169</v>
      </c>
      <c r="E33" s="27">
        <f t="shared" si="0"/>
        <v>97.972512635014013</v>
      </c>
    </row>
    <row r="34" spans="1:6" ht="15.75" x14ac:dyDescent="0.25">
      <c r="A34" s="7" t="s">
        <v>28</v>
      </c>
      <c r="B34" s="20" t="s">
        <v>29</v>
      </c>
      <c r="C34" s="12">
        <f t="shared" si="1"/>
        <v>-119596143.02044</v>
      </c>
      <c r="D34" s="12">
        <f t="shared" si="1"/>
        <v>-117171346.33169</v>
      </c>
      <c r="E34" s="27">
        <f t="shared" si="0"/>
        <v>97.972512635014013</v>
      </c>
    </row>
    <row r="35" spans="1:6" ht="15.75" x14ac:dyDescent="0.25">
      <c r="A35" s="7" t="s">
        <v>30</v>
      </c>
      <c r="B35" s="20" t="s">
        <v>31</v>
      </c>
      <c r="C35" s="12">
        <v>-119596143.02044</v>
      </c>
      <c r="D35" s="12">
        <v>-117171346.33169</v>
      </c>
      <c r="E35" s="27">
        <f t="shared" si="0"/>
        <v>97.972512635014013</v>
      </c>
    </row>
    <row r="36" spans="1:6" ht="15.75" x14ac:dyDescent="0.25">
      <c r="A36" s="7" t="s">
        <v>32</v>
      </c>
      <c r="B36" s="20" t="s">
        <v>33</v>
      </c>
      <c r="C36" s="12">
        <f t="shared" ref="C36:D38" si="2">C37</f>
        <v>121774647.24841</v>
      </c>
      <c r="D36" s="12">
        <f t="shared" si="2"/>
        <v>112576370.76648</v>
      </c>
      <c r="E36" s="27">
        <f t="shared" si="0"/>
        <v>92.44647659445377</v>
      </c>
    </row>
    <row r="37" spans="1:6" ht="15.75" x14ac:dyDescent="0.25">
      <c r="A37" s="7" t="s">
        <v>34</v>
      </c>
      <c r="B37" s="20" t="s">
        <v>35</v>
      </c>
      <c r="C37" s="12">
        <f t="shared" si="2"/>
        <v>121774647.24841</v>
      </c>
      <c r="D37" s="12">
        <f t="shared" si="2"/>
        <v>112576370.76648</v>
      </c>
      <c r="E37" s="27">
        <f t="shared" si="0"/>
        <v>92.44647659445377</v>
      </c>
    </row>
    <row r="38" spans="1:6" ht="15.75" x14ac:dyDescent="0.25">
      <c r="A38" s="7" t="s">
        <v>36</v>
      </c>
      <c r="B38" s="20" t="s">
        <v>37</v>
      </c>
      <c r="C38" s="12">
        <f t="shared" si="2"/>
        <v>121774647.24841</v>
      </c>
      <c r="D38" s="12">
        <f t="shared" si="2"/>
        <v>112576370.76648</v>
      </c>
      <c r="E38" s="27">
        <f t="shared" si="0"/>
        <v>92.44647659445377</v>
      </c>
    </row>
    <row r="39" spans="1:6" ht="15.75" x14ac:dyDescent="0.25">
      <c r="A39" s="7" t="s">
        <v>38</v>
      </c>
      <c r="B39" s="20" t="s">
        <v>39</v>
      </c>
      <c r="C39" s="12">
        <v>121774647.24841</v>
      </c>
      <c r="D39" s="12">
        <v>112576370.76648</v>
      </c>
      <c r="E39" s="27">
        <f t="shared" si="0"/>
        <v>92.44647659445377</v>
      </c>
    </row>
    <row r="40" spans="1:6" ht="15.75" x14ac:dyDescent="0.25">
      <c r="A40" s="13" t="s">
        <v>40</v>
      </c>
      <c r="B40" s="18" t="s">
        <v>41</v>
      </c>
      <c r="C40" s="8">
        <f>C41+C47</f>
        <v>163767.06918999995</v>
      </c>
      <c r="D40" s="8">
        <f>D41+D44+D47</f>
        <v>7428033.0444900002</v>
      </c>
      <c r="E40" s="29">
        <f t="shared" si="0"/>
        <v>4535.7305844388738</v>
      </c>
      <c r="F40" s="14"/>
    </row>
    <row r="41" spans="1:6" ht="15.75" x14ac:dyDescent="0.25">
      <c r="A41" s="7" t="s">
        <v>42</v>
      </c>
      <c r="B41" s="20" t="s">
        <v>43</v>
      </c>
      <c r="C41" s="12">
        <f>C42</f>
        <v>-1400000</v>
      </c>
      <c r="D41" s="12">
        <f>D42</f>
        <v>-1400000</v>
      </c>
      <c r="E41" s="27">
        <f t="shared" si="0"/>
        <v>100</v>
      </c>
    </row>
    <row r="42" spans="1:6" ht="15.75" x14ac:dyDescent="0.25">
      <c r="A42" s="7" t="s">
        <v>44</v>
      </c>
      <c r="B42" s="20" t="s">
        <v>45</v>
      </c>
      <c r="C42" s="12">
        <f>C43</f>
        <v>-1400000</v>
      </c>
      <c r="D42" s="12">
        <f>D43</f>
        <v>-1400000</v>
      </c>
      <c r="E42" s="27">
        <f t="shared" si="0"/>
        <v>100</v>
      </c>
    </row>
    <row r="43" spans="1:6" ht="31.5" x14ac:dyDescent="0.25">
      <c r="A43" s="7" t="s">
        <v>46</v>
      </c>
      <c r="B43" s="20" t="s">
        <v>47</v>
      </c>
      <c r="C43" s="12">
        <v>-1400000</v>
      </c>
      <c r="D43" s="12">
        <v>-1400000</v>
      </c>
      <c r="E43" s="27">
        <f t="shared" si="0"/>
        <v>100</v>
      </c>
    </row>
    <row r="44" spans="1:6" ht="15.75" x14ac:dyDescent="0.25">
      <c r="A44" s="7" t="s">
        <v>85</v>
      </c>
      <c r="B44" s="20" t="s">
        <v>84</v>
      </c>
      <c r="C44" s="12">
        <v>0</v>
      </c>
      <c r="D44" s="12">
        <f>D45</f>
        <v>7264265.9753</v>
      </c>
      <c r="E44" s="27">
        <v>0</v>
      </c>
    </row>
    <row r="45" spans="1:6" ht="54" customHeight="1" x14ac:dyDescent="0.25">
      <c r="A45" s="7" t="s">
        <v>83</v>
      </c>
      <c r="B45" s="20" t="s">
        <v>86</v>
      </c>
      <c r="C45" s="12">
        <v>0</v>
      </c>
      <c r="D45" s="12">
        <f>D46</f>
        <v>7264265.9753</v>
      </c>
      <c r="E45" s="27">
        <v>0</v>
      </c>
    </row>
    <row r="46" spans="1:6" s="30" customFormat="1" ht="126" x14ac:dyDescent="0.25">
      <c r="A46" s="32" t="s">
        <v>82</v>
      </c>
      <c r="B46" s="28" t="s">
        <v>81</v>
      </c>
      <c r="C46" s="33">
        <v>0</v>
      </c>
      <c r="D46" s="12">
        <v>7264265.9753</v>
      </c>
      <c r="E46" s="29">
        <v>0</v>
      </c>
    </row>
    <row r="47" spans="1:6" ht="15.75" x14ac:dyDescent="0.25">
      <c r="A47" s="7" t="s">
        <v>48</v>
      </c>
      <c r="B47" s="20" t="s">
        <v>49</v>
      </c>
      <c r="C47" s="12">
        <f>C48</f>
        <v>1563767.06919</v>
      </c>
      <c r="D47" s="12">
        <f>D48</f>
        <v>1563767.06919</v>
      </c>
      <c r="E47" s="27">
        <f t="shared" si="0"/>
        <v>100</v>
      </c>
    </row>
    <row r="48" spans="1:6" ht="31.5" x14ac:dyDescent="0.25">
      <c r="A48" s="7" t="s">
        <v>50</v>
      </c>
      <c r="B48" s="20" t="s">
        <v>51</v>
      </c>
      <c r="C48" s="12">
        <f>C49</f>
        <v>1563767.06919</v>
      </c>
      <c r="D48" s="12">
        <f>D49</f>
        <v>1563767.06919</v>
      </c>
      <c r="E48" s="27">
        <f t="shared" si="0"/>
        <v>100</v>
      </c>
    </row>
    <row r="49" spans="1:5" ht="31.5" x14ac:dyDescent="0.25">
      <c r="A49" s="7" t="s">
        <v>52</v>
      </c>
      <c r="B49" s="20" t="s">
        <v>53</v>
      </c>
      <c r="C49" s="12">
        <v>1563767.06919</v>
      </c>
      <c r="D49" s="12">
        <v>1563767.06919</v>
      </c>
      <c r="E49" s="27">
        <f t="shared" si="0"/>
        <v>100</v>
      </c>
    </row>
    <row r="50" spans="1:5" ht="15.75" x14ac:dyDescent="0.25">
      <c r="A50" s="13" t="s">
        <v>62</v>
      </c>
      <c r="B50" s="19" t="s">
        <v>73</v>
      </c>
      <c r="C50" s="8">
        <v>-163767.06919000001</v>
      </c>
      <c r="D50" s="8">
        <f>D51</f>
        <v>-163767.06919000001</v>
      </c>
      <c r="E50" s="26">
        <f t="shared" si="0"/>
        <v>100</v>
      </c>
    </row>
    <row r="51" spans="1:5" ht="31.5" x14ac:dyDescent="0.25">
      <c r="A51" s="7" t="s">
        <v>54</v>
      </c>
      <c r="B51" s="20" t="s">
        <v>55</v>
      </c>
      <c r="C51" s="12">
        <v>-163767.06919000001</v>
      </c>
      <c r="D51" s="12">
        <f>D52</f>
        <v>-163767.06919000001</v>
      </c>
      <c r="E51" s="27">
        <f t="shared" si="0"/>
        <v>100</v>
      </c>
    </row>
    <row r="52" spans="1:5" ht="31.5" x14ac:dyDescent="0.25">
      <c r="A52" s="7" t="s">
        <v>56</v>
      </c>
      <c r="B52" s="20" t="s">
        <v>57</v>
      </c>
      <c r="C52" s="12">
        <v>-163767.06919000001</v>
      </c>
      <c r="D52" s="12">
        <f>D53</f>
        <v>-163767.06919000001</v>
      </c>
      <c r="E52" s="27">
        <f t="shared" si="0"/>
        <v>100</v>
      </c>
    </row>
    <row r="53" spans="1:5" ht="47.25" x14ac:dyDescent="0.25">
      <c r="A53" s="15" t="s">
        <v>58</v>
      </c>
      <c r="B53" s="21" t="s">
        <v>59</v>
      </c>
      <c r="C53" s="16">
        <v>-163767.06919000001</v>
      </c>
      <c r="D53" s="16">
        <v>-163767.06919000001</v>
      </c>
      <c r="E53" s="31">
        <f t="shared" si="0"/>
        <v>100</v>
      </c>
    </row>
    <row r="54" spans="1:5" ht="15.75" x14ac:dyDescent="0.25">
      <c r="A54" s="9"/>
      <c r="C54" s="10"/>
    </row>
  </sheetData>
  <mergeCells count="5">
    <mergeCell ref="A6:E6"/>
    <mergeCell ref="C1:E1"/>
    <mergeCell ref="C2:E2"/>
    <mergeCell ref="C3:E3"/>
    <mergeCell ref="A5:E5"/>
  </mergeCells>
  <pageMargins left="0.48" right="0.15748031496062992" top="0.36" bottom="0.21" header="0.22" footer="0.1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2023-04-13T01:54:17Z</dcterms:modified>
</cp:coreProperties>
</file>